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REGINN-Rammeavtalefordekk/Delte dokumenter/Ny avtale (oppstart 17 desember 2026)/Konkurransedokumenter/"/>
    </mc:Choice>
  </mc:AlternateContent>
  <xr:revisionPtr revIDLastSave="60" documentId="8_{EE4659BD-545C-4E2B-9F1A-7D2EB23B45D5}" xr6:coauthVersionLast="47" xr6:coauthVersionMax="47" xr10:uidLastSave="{9F7A6C25-5AA1-4D22-A025-0C8CF776C635}"/>
  <bookViews>
    <workbookView xWindow="-120" yWindow="-120" windowWidth="38640" windowHeight="21120" xr2:uid="{00000000-000D-0000-FFFF-FFFF00000000}"/>
  </bookViews>
  <sheets>
    <sheet name="Anleggsdekk" sheetId="1" r:id="rId1"/>
  </sheets>
  <definedNames>
    <definedName name="_xlnm.Print_Area" localSheetId="0">Anleggsdekk!$A$1:$P$40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2" i="1" l="1"/>
  <c r="N28" i="1"/>
  <c r="N29" i="1"/>
  <c r="N30" i="1"/>
  <c r="N31" i="1"/>
  <c r="N32" i="1"/>
  <c r="N33" i="1"/>
  <c r="N34" i="1"/>
  <c r="N35" i="1"/>
  <c r="N36" i="1"/>
  <c r="N27" i="1"/>
  <c r="N12" i="1"/>
  <c r="N13" i="1"/>
  <c r="N14" i="1"/>
  <c r="N15" i="1"/>
  <c r="N16" i="1"/>
  <c r="N17" i="1"/>
  <c r="N18" i="1"/>
  <c r="N19" i="1"/>
  <c r="N20" i="1"/>
  <c r="N21" i="1"/>
  <c r="N11" i="1"/>
  <c r="P11" i="1"/>
  <c r="P12" i="1"/>
  <c r="P13" i="1"/>
  <c r="P14" i="1"/>
  <c r="P15" i="1"/>
  <c r="P16" i="1"/>
  <c r="P17" i="1"/>
  <c r="P18" i="1"/>
  <c r="P19" i="1"/>
  <c r="P20" i="1"/>
  <c r="P21" i="1"/>
  <c r="P27" i="1"/>
  <c r="P28" i="1"/>
  <c r="P29" i="1"/>
  <c r="P30" i="1"/>
  <c r="P31" i="1"/>
  <c r="P33" i="1"/>
  <c r="P34" i="1"/>
  <c r="P35" i="1"/>
  <c r="P36" i="1"/>
  <c r="N23" i="1" l="1"/>
  <c r="N38" i="1"/>
  <c r="P22" i="1"/>
  <c r="O23" i="1" s="1"/>
  <c r="P37" i="1"/>
  <c r="O40" i="1" l="1"/>
  <c r="O38" i="1"/>
</calcChain>
</file>

<file path=xl/sharedStrings.xml><?xml version="1.0" encoding="utf-8"?>
<sst xmlns="http://schemas.openxmlformats.org/spreadsheetml/2006/main" count="111" uniqueCount="78">
  <si>
    <t>Vedlegg 6b) Deltilbud 2 Prisskjema dekk, rekvisita og tjenester til anleggsmaskiner</t>
  </si>
  <si>
    <t>Alle hvite felt, med unntak av kommentarfeltet ( Kolonne K), i skjemaet er obligatoriske og må fylles ut.</t>
  </si>
  <si>
    <t>Antall dekk som framkommer i kolonne H (Estimert antall) er estimat for 4 år. Estimatet er ikke bindende for REG.</t>
  </si>
  <si>
    <t>REG står fritt til å velge type dekk, men prisene på alle typer vil bli brukt ved tilbudsevalueringen.</t>
  </si>
  <si>
    <t>Leverandørene skal også bl.a. ta hensyn til maskinenes vektklasse når de velger mønster som tilbys.</t>
  </si>
  <si>
    <t>Verdiene som framkommer i kolonnene E, F og G er minstekrav. Det er anledning til å tilby bedre verdier enn minstekravet.</t>
  </si>
  <si>
    <t>Utrykning med servicebil skal inkludere kostnader som bompasseringer, km-pris, verktøyavgifter. Kostnader tilknyttet reparasjon, skifte m.m følger priser oppgitt i prisskjema.</t>
  </si>
  <si>
    <t>Alle oppgitte priser skal oppgis i NOK eks. mva. Samtlige kostnader skal være inkludert i prisen som for eksempel leverings- og faktureringsomkostninger, enklere servicemateriell, diett, verktøyavgift.</t>
  </si>
  <si>
    <t>Maskintype</t>
  </si>
  <si>
    <t>Dekk dim</t>
  </si>
  <si>
    <t>Type dekk/egenskaper</t>
  </si>
  <si>
    <t>Tube type/tubeless (TL)</t>
  </si>
  <si>
    <t>TRA code</t>
  </si>
  <si>
    <t>Load
Index (LI)</t>
  </si>
  <si>
    <t>Hastighet
merke (SI)</t>
  </si>
  <si>
    <t>Estimert
antall</t>
  </si>
  <si>
    <t>Produsent</t>
  </si>
  <si>
    <t>Dekkets betegnelse</t>
  </si>
  <si>
    <t>Valgfritt 
Kommentarfelt</t>
  </si>
  <si>
    <t>Refusjon
dekkstamme
pr. stk.</t>
  </si>
  <si>
    <t>Listepris
pr. stk.</t>
  </si>
  <si>
    <t>Listepris
total</t>
  </si>
  <si>
    <t>Rabatt %</t>
  </si>
  <si>
    <t>Nettopris</t>
  </si>
  <si>
    <t>Hovedsortiment anleggsdekk</t>
  </si>
  <si>
    <t>Liten hjullaster</t>
  </si>
  <si>
    <t>31 x 15.50 -15</t>
  </si>
  <si>
    <t>Vibrasjonsdempende egenskaper</t>
  </si>
  <si>
    <t>TL</t>
  </si>
  <si>
    <t>A8</t>
  </si>
  <si>
    <t>340/80R18 (12,5 R18)</t>
  </si>
  <si>
    <t>360/80R20 (14,5 R20)</t>
  </si>
  <si>
    <t>365/70R18 (12.0 R18)</t>
  </si>
  <si>
    <t>Mellomstor hjullaster</t>
  </si>
  <si>
    <t>20,5 - R25</t>
  </si>
  <si>
    <t>Standard mønster traction - Vinter/snømerket</t>
  </si>
  <si>
    <t>L2 og/eller E2</t>
  </si>
  <si>
    <t>23.5 - R25</t>
  </si>
  <si>
    <t>26,5 -R25</t>
  </si>
  <si>
    <t>Stor hjullaster</t>
  </si>
  <si>
    <t>29,5 - 25</t>
  </si>
  <si>
    <t>Standard mønster stein - Vibrasjonsdempende egenskaper</t>
  </si>
  <si>
    <t>L3 og/eller E3</t>
  </si>
  <si>
    <t>Hjulgraver</t>
  </si>
  <si>
    <t>10.00 - 20 - 7,5</t>
  </si>
  <si>
    <t>Kompakt</t>
  </si>
  <si>
    <t>Gaffeltruck</t>
  </si>
  <si>
    <t>23X9 - 10</t>
  </si>
  <si>
    <t>18X7 - 8</t>
  </si>
  <si>
    <t>Priskategori 1 Anleggsdekk</t>
  </si>
  <si>
    <t>Evalueringssum delsum 1 hovedsortiment anleggsdekk</t>
  </si>
  <si>
    <t>Gjennomsnitt prosentvis rabatt på listepris øvrig sortiment anleggsdekk</t>
  </si>
  <si>
    <t>Hovedsortiment rekvisita og tjenester til anleggsmaskiner</t>
  </si>
  <si>
    <t>Priser på tjenester/dekkrekvisita</t>
  </si>
  <si>
    <t>Estimert antall</t>
  </si>
  <si>
    <t>Enhet</t>
  </si>
  <si>
    <t>Listepris</t>
  </si>
  <si>
    <t>Listepris
Total</t>
  </si>
  <si>
    <t>Timepris serviceutrykning mellom kl. 06-17 dagtid:</t>
  </si>
  <si>
    <t>pr. time</t>
  </si>
  <si>
    <t>Timepris serviceutrykning mellom kl.17-22 kveld:</t>
  </si>
  <si>
    <t>Kjøring servicebil:</t>
  </si>
  <si>
    <t>pr.km</t>
  </si>
  <si>
    <t>Ventil Anleggsdekk:</t>
  </si>
  <si>
    <t>pr.stk</t>
  </si>
  <si>
    <t>Ventilforlenger:</t>
  </si>
  <si>
    <t>Truck kompakt av- og påpress:</t>
  </si>
  <si>
    <t>Reparasjon av dekk anleggmaskin:</t>
  </si>
  <si>
    <t>Punkteringsvæske:</t>
  </si>
  <si>
    <t>pr.liter</t>
  </si>
  <si>
    <t>Skifte av dekk anleggsmaskin:</t>
  </si>
  <si>
    <t>pr.dekk</t>
  </si>
  <si>
    <t>Skifte av hjul anleggsmaskin:</t>
  </si>
  <si>
    <t>pr.hjul</t>
  </si>
  <si>
    <t>Priskategori 2
Tjenester og rekvisita</t>
  </si>
  <si>
    <t>Evalueringssum delsum 2 hovedsortiment rekvisita og tjenester anleggsdekk</t>
  </si>
  <si>
    <t>Gjennomsnitt prosentvis rabatt på listepris øvrig sortiment</t>
  </si>
  <si>
    <t>Evalueringssum deltilbud 2 (delsum 1 + delsum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</si>
</sst>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kr&quot;\ * #,##0.00_ ;_ &quot;kr&quot;\ * \-#,##0.00_ ;_ &quot;kr&quot;\ * &quot;-&quot;??_ ;_ @_ "/>
    <numFmt numFmtId="165" formatCode="0.00%"/>
    <numFmt numFmtId="166" formatCode="&quot;kr &quot;#,##0.00"/>
    <numFmt numFmtId="167" formatCode="&quot;kr&quot;\ #,##0.00"/>
    <numFmt numFmtId="168" formatCode="\-0.00\ %"/>
  </numFmts>
  <fonts count="2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2"/>
      <color indexed="8"/>
      <name val="Calibri"/>
      <family val="2"/>
      <charset val="1"/>
    </font>
    <font>
      <b/>
      <sz val="14"/>
      <name val="Calibri"/>
      <family val="2"/>
      <charset val="1"/>
    </font>
    <font>
      <b/>
      <sz val="16"/>
      <color indexed="8"/>
      <name val="Calibri"/>
      <family val="2"/>
      <charset val="1"/>
    </font>
    <font>
      <sz val="10"/>
      <name val="Arial"/>
      <family val="2"/>
    </font>
    <font>
      <b/>
      <sz val="14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  <charset val="1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charset val="1"/>
    </font>
    <font>
      <b/>
      <sz val="10"/>
      <name val="Arial"/>
      <family val="2"/>
    </font>
    <font>
      <sz val="11"/>
      <name val="Arial"/>
      <family val="2"/>
    </font>
    <font>
      <b/>
      <sz val="14"/>
      <name val="Calibri"/>
      <family val="2"/>
    </font>
    <font>
      <b/>
      <sz val="14"/>
      <color indexed="8"/>
      <name val="Calibri"/>
      <family val="2"/>
    </font>
    <font>
      <sz val="14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24"/>
      </patternFill>
    </fill>
    <fill>
      <patternFill patternType="solid">
        <fgColor rgb="FFFFCC99"/>
        <bgColor indexed="24"/>
      </patternFill>
    </fill>
    <fill>
      <patternFill patternType="solid">
        <fgColor theme="1" tint="0.34998626667073579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CC"/>
        <bgColor indexed="9"/>
      </patternFill>
    </fill>
    <fill>
      <patternFill patternType="solid">
        <fgColor rgb="FFFFFFCC"/>
        <bgColor indexed="22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/>
      <top/>
      <bottom style="thin">
        <color indexed="64"/>
      </bottom>
      <diagonal/>
    </border>
    <border>
      <left/>
      <right style="thin">
        <color rgb="FFB2B2B2"/>
      </right>
      <top/>
      <bottom style="thin">
        <color indexed="64"/>
      </bottom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/>
    <xf numFmtId="0" fontId="2" fillId="0" borderId="0"/>
    <xf numFmtId="0" fontId="8" fillId="4" borderId="23" applyNumberFormat="0" applyFont="0" applyAlignment="0" applyProtection="0"/>
    <xf numFmtId="164" fontId="1" fillId="0" borderId="0" applyFill="0" applyBorder="0" applyAlignment="0" applyProtection="0"/>
  </cellStyleXfs>
  <cellXfs count="117">
    <xf numFmtId="0" fontId="0" fillId="0" borderId="0" xfId="0"/>
    <xf numFmtId="164" fontId="9" fillId="8" borderId="4" xfId="4" applyFont="1" applyFill="1" applyBorder="1" applyProtection="1"/>
    <xf numFmtId="164" fontId="9" fillId="0" borderId="0" xfId="4" applyFont="1" applyFill="1" applyBorder="1" applyProtection="1"/>
    <xf numFmtId="0" fontId="4" fillId="4" borderId="25" xfId="3" applyFont="1" applyBorder="1" applyAlignment="1" applyProtection="1">
      <alignment horizontal="center" vertical="center" wrapText="1"/>
    </xf>
    <xf numFmtId="0" fontId="2" fillId="4" borderId="27" xfId="3" applyFont="1" applyBorder="1" applyProtection="1"/>
    <xf numFmtId="0" fontId="2" fillId="4" borderId="23" xfId="3" applyFont="1" applyProtection="1"/>
    <xf numFmtId="0" fontId="4" fillId="4" borderId="25" xfId="3" applyFont="1" applyBorder="1" applyAlignment="1" applyProtection="1">
      <alignment horizontal="center" vertical="center"/>
    </xf>
    <xf numFmtId="0" fontId="2" fillId="4" borderId="23" xfId="3" applyFont="1" applyAlignment="1" applyProtection="1">
      <alignment horizontal="center"/>
    </xf>
    <xf numFmtId="0" fontId="11" fillId="0" borderId="2" xfId="2" applyFont="1" applyBorder="1" applyProtection="1">
      <protection locked="0"/>
    </xf>
    <xf numFmtId="167" fontId="1" fillId="0" borderId="2" xfId="4" applyNumberFormat="1" applyFill="1" applyBorder="1" applyProtection="1">
      <protection locked="0"/>
    </xf>
    <xf numFmtId="10" fontId="2" fillId="0" borderId="2" xfId="2" applyNumberFormat="1" applyBorder="1" applyProtection="1">
      <protection locked="0"/>
    </xf>
    <xf numFmtId="167" fontId="1" fillId="3" borderId="15" xfId="4" applyNumberFormat="1" applyFill="1" applyBorder="1" applyProtection="1"/>
    <xf numFmtId="167" fontId="14" fillId="7" borderId="15" xfId="4" applyNumberFormat="1" applyFont="1" applyFill="1" applyBorder="1" applyAlignment="1" applyProtection="1">
      <alignment vertical="center"/>
    </xf>
    <xf numFmtId="167" fontId="15" fillId="8" borderId="3" xfId="4" applyNumberFormat="1" applyFont="1" applyFill="1" applyBorder="1" applyProtection="1"/>
    <xf numFmtId="167" fontId="1" fillId="0" borderId="2" xfId="4" applyNumberFormat="1" applyBorder="1" applyAlignment="1" applyProtection="1">
      <protection locked="0"/>
    </xf>
    <xf numFmtId="167" fontId="1" fillId="14" borderId="17" xfId="4" applyNumberFormat="1" applyFill="1" applyBorder="1" applyProtection="1"/>
    <xf numFmtId="167" fontId="1" fillId="3" borderId="28" xfId="4" applyNumberFormat="1" applyFill="1" applyBorder="1" applyProtection="1"/>
    <xf numFmtId="167" fontId="1" fillId="13" borderId="3" xfId="4" applyNumberFormat="1" applyFill="1" applyBorder="1" applyAlignment="1" applyProtection="1"/>
    <xf numFmtId="0" fontId="12" fillId="9" borderId="5" xfId="0" applyFont="1" applyFill="1" applyBorder="1"/>
    <xf numFmtId="0" fontId="9" fillId="9" borderId="6" xfId="0" applyFont="1" applyFill="1" applyBorder="1"/>
    <xf numFmtId="0" fontId="0" fillId="9" borderId="6" xfId="0" applyFill="1" applyBorder="1"/>
    <xf numFmtId="0" fontId="0" fillId="9" borderId="7" xfId="0" applyFill="1" applyBorder="1"/>
    <xf numFmtId="0" fontId="10" fillId="5" borderId="1" xfId="2" applyFont="1" applyFill="1" applyBorder="1"/>
    <xf numFmtId="0" fontId="2" fillId="5" borderId="0" xfId="2" applyFill="1"/>
    <xf numFmtId="0" fontId="2" fillId="5" borderId="0" xfId="2" applyFill="1" applyAlignment="1">
      <alignment vertical="center"/>
    </xf>
    <xf numFmtId="0" fontId="2" fillId="5" borderId="18" xfId="2" applyFill="1" applyBorder="1" applyAlignment="1">
      <alignment vertical="center"/>
    </xf>
    <xf numFmtId="0" fontId="10" fillId="5" borderId="1" xfId="2" applyFont="1" applyFill="1" applyBorder="1" applyAlignment="1">
      <alignment vertical="center"/>
    </xf>
    <xf numFmtId="0" fontId="3" fillId="5" borderId="0" xfId="2" applyFont="1" applyFill="1" applyAlignment="1">
      <alignment vertical="center" wrapText="1"/>
    </xf>
    <xf numFmtId="0" fontId="2" fillId="5" borderId="19" xfId="2" applyFill="1" applyBorder="1" applyAlignment="1">
      <alignment vertical="center"/>
    </xf>
    <xf numFmtId="0" fontId="2" fillId="5" borderId="16" xfId="2" applyFill="1" applyBorder="1" applyAlignment="1">
      <alignment vertical="center"/>
    </xf>
    <xf numFmtId="0" fontId="4" fillId="10" borderId="8" xfId="2" applyFont="1" applyFill="1" applyBorder="1" applyAlignment="1">
      <alignment horizontal="center" vertical="center"/>
    </xf>
    <xf numFmtId="0" fontId="4" fillId="10" borderId="3" xfId="1" applyFont="1" applyFill="1" applyBorder="1" applyAlignment="1">
      <alignment horizontal="center" vertical="center" wrapText="1" shrinkToFit="1"/>
    </xf>
    <xf numFmtId="0" fontId="5" fillId="10" borderId="4" xfId="1" applyFont="1" applyFill="1" applyBorder="1" applyAlignment="1">
      <alignment horizontal="center" vertical="center" wrapText="1" shrinkToFit="1"/>
    </xf>
    <xf numFmtId="0" fontId="4" fillId="11" borderId="6" xfId="1" applyFont="1" applyFill="1" applyBorder="1" applyAlignment="1">
      <alignment horizontal="center" vertical="center" wrapText="1" shrinkToFit="1"/>
    </xf>
    <xf numFmtId="0" fontId="5" fillId="11" borderId="7" xfId="1" applyFont="1" applyFill="1" applyBorder="1" applyAlignment="1">
      <alignment horizontal="center" vertical="center" wrapText="1" shrinkToFit="1"/>
    </xf>
    <xf numFmtId="0" fontId="2" fillId="4" borderId="23" xfId="3" applyFont="1" applyAlignment="1" applyProtection="1">
      <alignment horizontal="center" vertical="center" wrapText="1"/>
    </xf>
    <xf numFmtId="0" fontId="2" fillId="4" borderId="23" xfId="3" applyFont="1" applyAlignment="1" applyProtection="1">
      <alignment horizontal="center" vertical="center"/>
    </xf>
    <xf numFmtId="0" fontId="2" fillId="4" borderId="23" xfId="3" applyFont="1" applyAlignment="1" applyProtection="1">
      <alignment horizontal="left" vertical="center" wrapText="1"/>
    </xf>
    <xf numFmtId="167" fontId="2" fillId="3" borderId="2" xfId="2" applyNumberFormat="1" applyFill="1" applyBorder="1"/>
    <xf numFmtId="0" fontId="11" fillId="4" borderId="23" xfId="3" applyFont="1" applyAlignment="1" applyProtection="1">
      <alignment horizontal="center" vertical="center" wrapText="1"/>
    </xf>
    <xf numFmtId="0" fontId="11" fillId="4" borderId="23" xfId="3" applyFont="1" applyAlignment="1" applyProtection="1">
      <alignment horizontal="center" vertical="center"/>
    </xf>
    <xf numFmtId="0" fontId="11" fillId="4" borderId="23" xfId="3" applyFont="1" applyAlignment="1" applyProtection="1">
      <alignment horizontal="left" vertical="center" wrapText="1"/>
    </xf>
    <xf numFmtId="0" fontId="1" fillId="0" borderId="0" xfId="0" applyFont="1"/>
    <xf numFmtId="0" fontId="8" fillId="0" borderId="0" xfId="0" applyFont="1"/>
    <xf numFmtId="0" fontId="2" fillId="4" borderId="23" xfId="3" applyFont="1" applyAlignment="1" applyProtection="1">
      <alignment vertical="center"/>
    </xf>
    <xf numFmtId="14" fontId="2" fillId="4" borderId="23" xfId="3" applyNumberFormat="1" applyFont="1" applyAlignment="1" applyProtection="1">
      <alignment horizontal="center" vertical="center"/>
    </xf>
    <xf numFmtId="0" fontId="0" fillId="7" borderId="2" xfId="0" applyFill="1" applyBorder="1"/>
    <xf numFmtId="167" fontId="0" fillId="7" borderId="2" xfId="0" applyNumberFormat="1" applyFill="1" applyBorder="1"/>
    <xf numFmtId="0" fontId="3" fillId="8" borderId="3" xfId="2" applyFont="1" applyFill="1" applyBorder="1"/>
    <xf numFmtId="0" fontId="3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3" fillId="0" borderId="0" xfId="2" applyFont="1"/>
    <xf numFmtId="165" fontId="6" fillId="0" borderId="0" xfId="2" applyNumberFormat="1" applyFont="1"/>
    <xf numFmtId="0" fontId="4" fillId="11" borderId="22" xfId="1" applyFont="1" applyFill="1" applyBorder="1" applyAlignment="1">
      <alignment horizontal="center" vertical="center" wrapText="1" shrinkToFit="1"/>
    </xf>
    <xf numFmtId="0" fontId="5" fillId="11" borderId="17" xfId="1" applyFont="1" applyFill="1" applyBorder="1" applyAlignment="1">
      <alignment horizontal="center" vertical="center" wrapText="1" shrinkToFit="1"/>
    </xf>
    <xf numFmtId="0" fontId="4" fillId="15" borderId="12" xfId="2" applyFont="1" applyFill="1" applyBorder="1" applyAlignment="1">
      <alignment horizontal="center" vertical="center"/>
    </xf>
    <xf numFmtId="0" fontId="4" fillId="15" borderId="12" xfId="2" applyFont="1" applyFill="1" applyBorder="1" applyAlignment="1">
      <alignment horizontal="center" vertical="center" wrapText="1"/>
    </xf>
    <xf numFmtId="0" fontId="4" fillId="15" borderId="16" xfId="2" applyFont="1" applyFill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2"/>
    <xf numFmtId="0" fontId="2" fillId="3" borderId="0" xfId="2" applyFill="1"/>
    <xf numFmtId="0" fontId="0" fillId="7" borderId="22" xfId="0" applyFill="1" applyBorder="1"/>
    <xf numFmtId="0" fontId="0" fillId="7" borderId="13" xfId="0" applyFill="1" applyBorder="1"/>
    <xf numFmtId="0" fontId="5" fillId="13" borderId="38" xfId="2" applyFont="1" applyFill="1" applyBorder="1"/>
    <xf numFmtId="0" fontId="5" fillId="13" borderId="37" xfId="2" applyFont="1" applyFill="1" applyBorder="1"/>
    <xf numFmtId="166" fontId="4" fillId="13" borderId="4" xfId="2" applyNumberFormat="1" applyFont="1" applyFill="1" applyBorder="1"/>
    <xf numFmtId="0" fontId="13" fillId="12" borderId="9" xfId="2" applyFont="1" applyFill="1" applyBorder="1"/>
    <xf numFmtId="0" fontId="13" fillId="12" borderId="10" xfId="2" applyFont="1" applyFill="1" applyBorder="1"/>
    <xf numFmtId="0" fontId="13" fillId="0" borderId="0" xfId="2" applyFont="1"/>
    <xf numFmtId="168" fontId="4" fillId="13" borderId="3" xfId="2" applyNumberFormat="1" applyFont="1" applyFill="1" applyBorder="1"/>
    <xf numFmtId="0" fontId="10" fillId="5" borderId="0" xfId="2" applyFont="1" applyFill="1"/>
    <xf numFmtId="0" fontId="2" fillId="5" borderId="18" xfId="2" applyFill="1" applyBorder="1"/>
    <xf numFmtId="0" fontId="4" fillId="5" borderId="1" xfId="2" applyFont="1" applyFill="1" applyBorder="1"/>
    <xf numFmtId="0" fontId="4" fillId="5" borderId="0" xfId="2" applyFont="1" applyFill="1"/>
    <xf numFmtId="0" fontId="2" fillId="4" borderId="34" xfId="3" applyFont="1" applyBorder="1" applyAlignment="1" applyProtection="1"/>
    <xf numFmtId="0" fontId="2" fillId="4" borderId="23" xfId="3" applyFont="1" applyAlignment="1" applyProtection="1"/>
    <xf numFmtId="0" fontId="15" fillId="4" borderId="23" xfId="3" applyFont="1" applyProtection="1"/>
    <xf numFmtId="0" fontId="2" fillId="4" borderId="27" xfId="3" applyFont="1" applyBorder="1" applyAlignment="1" applyProtection="1">
      <alignment horizontal="center"/>
    </xf>
    <xf numFmtId="0" fontId="17" fillId="6" borderId="2" xfId="2" applyFont="1" applyFill="1" applyBorder="1" applyAlignment="1">
      <alignment horizontal="left" vertical="center"/>
    </xf>
    <xf numFmtId="0" fontId="18" fillId="7" borderId="2" xfId="0" applyFont="1" applyFill="1" applyBorder="1"/>
    <xf numFmtId="0" fontId="16" fillId="13" borderId="30" xfId="2" applyFont="1" applyFill="1" applyBorder="1" applyAlignment="1">
      <alignment vertical="center"/>
    </xf>
    <xf numFmtId="0" fontId="17" fillId="13" borderId="30" xfId="2" applyFont="1" applyFill="1" applyBorder="1" applyAlignment="1">
      <alignment vertical="center"/>
    </xf>
    <xf numFmtId="0" fontId="17" fillId="13" borderId="36" xfId="2" applyFont="1" applyFill="1" applyBorder="1" applyAlignment="1">
      <alignment vertical="center"/>
    </xf>
    <xf numFmtId="0" fontId="17" fillId="13" borderId="38" xfId="2" applyFont="1" applyFill="1" applyBorder="1" applyAlignment="1">
      <alignment vertical="center"/>
    </xf>
    <xf numFmtId="168" fontId="20" fillId="8" borderId="3" xfId="2" applyNumberFormat="1" applyFont="1" applyFill="1" applyBorder="1"/>
    <xf numFmtId="0" fontId="2" fillId="4" borderId="23" xfId="3" applyFont="1" applyAlignment="1" applyProtection="1">
      <alignment horizontal="center" vertical="center" wrapText="1"/>
    </xf>
    <xf numFmtId="0" fontId="2" fillId="4" borderId="23" xfId="3" applyFont="1" applyAlignment="1" applyProtection="1">
      <alignment horizontal="center" vertical="center"/>
    </xf>
    <xf numFmtId="166" fontId="13" fillId="0" borderId="0" xfId="2" applyNumberFormat="1" applyFont="1" applyAlignment="1">
      <alignment horizontal="right"/>
    </xf>
    <xf numFmtId="0" fontId="3" fillId="11" borderId="5" xfId="2" applyFont="1" applyFill="1" applyBorder="1" applyAlignment="1">
      <alignment horizontal="center" vertical="center"/>
    </xf>
    <xf numFmtId="0" fontId="3" fillId="11" borderId="6" xfId="2" applyFont="1" applyFill="1" applyBorder="1" applyAlignment="1">
      <alignment horizontal="center" vertical="center"/>
    </xf>
    <xf numFmtId="0" fontId="3" fillId="11" borderId="39" xfId="2" applyFont="1" applyFill="1" applyBorder="1" applyAlignment="1">
      <alignment horizontal="center" vertical="center"/>
    </xf>
    <xf numFmtId="0" fontId="3" fillId="11" borderId="22" xfId="2" applyFont="1" applyFill="1" applyBorder="1" applyAlignment="1">
      <alignment horizontal="center" vertical="center"/>
    </xf>
    <xf numFmtId="0" fontId="2" fillId="4" borderId="34" xfId="3" applyFont="1" applyBorder="1" applyAlignment="1" applyProtection="1">
      <alignment horizontal="left"/>
    </xf>
    <xf numFmtId="0" fontId="2" fillId="4" borderId="23" xfId="3" applyFont="1" applyAlignment="1" applyProtection="1">
      <alignment horizontal="left"/>
    </xf>
    <xf numFmtId="0" fontId="19" fillId="7" borderId="21" xfId="0" applyFont="1" applyFill="1" applyBorder="1" applyAlignment="1">
      <alignment horizontal="left" vertical="center"/>
    </xf>
    <xf numFmtId="0" fontId="19" fillId="7" borderId="22" xfId="0" applyFont="1" applyFill="1" applyBorder="1" applyAlignment="1">
      <alignment horizontal="left" vertical="center"/>
    </xf>
    <xf numFmtId="0" fontId="3" fillId="13" borderId="29" xfId="2" applyFont="1" applyFill="1" applyBorder="1" applyAlignment="1">
      <alignment horizontal="left" vertical="center" wrapText="1"/>
    </xf>
    <xf numFmtId="0" fontId="3" fillId="13" borderId="20" xfId="2" applyFont="1" applyFill="1" applyBorder="1" applyAlignment="1">
      <alignment horizontal="left" vertical="center"/>
    </xf>
    <xf numFmtId="0" fontId="16" fillId="8" borderId="3" xfId="2" applyFont="1" applyFill="1" applyBorder="1" applyAlignment="1">
      <alignment horizontal="left" vertical="center"/>
    </xf>
    <xf numFmtId="0" fontId="4" fillId="4" borderId="33" xfId="3" applyFont="1" applyBorder="1" applyAlignment="1" applyProtection="1">
      <alignment horizontal="center" vertical="center"/>
    </xf>
    <xf numFmtId="0" fontId="4" fillId="4" borderId="25" xfId="3" applyFont="1" applyBorder="1" applyAlignment="1" applyProtection="1">
      <alignment horizontal="center" vertical="center"/>
    </xf>
    <xf numFmtId="0" fontId="3" fillId="8" borderId="14" xfId="2" applyFont="1" applyFill="1" applyBorder="1" applyAlignment="1">
      <alignment horizontal="left" vertical="center" wrapText="1"/>
    </xf>
    <xf numFmtId="0" fontId="3" fillId="8" borderId="20" xfId="2" applyFont="1" applyFill="1" applyBorder="1" applyAlignment="1">
      <alignment horizontal="left" vertical="center" wrapText="1"/>
    </xf>
    <xf numFmtId="0" fontId="4" fillId="4" borderId="23" xfId="3" applyFont="1" applyAlignment="1" applyProtection="1">
      <alignment horizontal="center" vertical="center"/>
    </xf>
    <xf numFmtId="0" fontId="2" fillId="3" borderId="31" xfId="2" applyFill="1" applyBorder="1" applyAlignment="1">
      <alignment horizontal="center"/>
    </xf>
    <xf numFmtId="0" fontId="2" fillId="3" borderId="19" xfId="2" applyFill="1" applyBorder="1" applyAlignment="1">
      <alignment horizontal="center"/>
    </xf>
    <xf numFmtId="0" fontId="2" fillId="3" borderId="32" xfId="2" applyFill="1" applyBorder="1" applyAlignment="1">
      <alignment horizontal="center"/>
    </xf>
    <xf numFmtId="0" fontId="4" fillId="4" borderId="26" xfId="3" applyFont="1" applyBorder="1" applyAlignment="1" applyProtection="1">
      <alignment horizontal="center" vertical="center"/>
    </xf>
    <xf numFmtId="0" fontId="2" fillId="4" borderId="35" xfId="3" applyFont="1" applyBorder="1" applyAlignment="1" applyProtection="1">
      <alignment horizontal="left"/>
    </xf>
    <xf numFmtId="0" fontId="2" fillId="4" borderId="24" xfId="3" applyFont="1" applyBorder="1" applyAlignment="1" applyProtection="1">
      <alignment horizontal="left"/>
    </xf>
    <xf numFmtId="0" fontId="2" fillId="4" borderId="23" xfId="3" applyFont="1" applyAlignment="1" applyProtection="1">
      <alignment horizontal="center"/>
    </xf>
    <xf numFmtId="0" fontId="15" fillId="4" borderId="23" xfId="3" applyFont="1" applyAlignment="1" applyProtection="1">
      <alignment horizontal="center"/>
    </xf>
    <xf numFmtId="0" fontId="0" fillId="4" borderId="23" xfId="3" applyFont="1" applyAlignment="1" applyProtection="1">
      <alignment horizontal="center"/>
    </xf>
    <xf numFmtId="0" fontId="2" fillId="4" borderId="27" xfId="3" applyFont="1" applyBorder="1" applyAlignment="1" applyProtection="1">
      <alignment horizontal="left"/>
    </xf>
    <xf numFmtId="167" fontId="13" fillId="12" borderId="10" xfId="2" applyNumberFormat="1" applyFont="1" applyFill="1" applyBorder="1" applyAlignment="1"/>
    <xf numFmtId="167" fontId="13" fillId="12" borderId="11" xfId="2" applyNumberFormat="1" applyFont="1" applyFill="1" applyBorder="1" applyAlignment="1"/>
  </cellXfs>
  <cellStyles count="5">
    <cellStyle name="Excel Built-in 20% - Accent4" xfId="1" xr:uid="{00000000-0005-0000-0000-000000000000}"/>
    <cellStyle name="Excel Built-in Normal 1" xfId="2" xr:uid="{00000000-0005-0000-0000-000001000000}"/>
    <cellStyle name="Merknad" xfId="3" builtinId="10"/>
    <cellStyle name="Normal" xfId="0" builtinId="0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5"/>
  <sheetViews>
    <sheetView showGridLines="0" tabSelected="1" zoomScale="85" zoomScaleNormal="85" zoomScaleSheetLayoutView="50" zoomScalePageLayoutView="80" workbookViewId="0">
      <selection activeCell="O31" sqref="O31"/>
    </sheetView>
  </sheetViews>
  <sheetFormatPr defaultColWidth="10.7109375" defaultRowHeight="12.75"/>
  <cols>
    <col min="1" max="2" width="30.7109375" customWidth="1"/>
    <col min="3" max="3" width="34.28515625" customWidth="1"/>
    <col min="4" max="4" width="13.7109375" customWidth="1"/>
    <col min="5" max="5" width="14" customWidth="1"/>
    <col min="6" max="6" width="11.7109375" bestFit="1" customWidth="1"/>
    <col min="7" max="8" width="10.7109375" customWidth="1"/>
    <col min="9" max="11" width="25.7109375" customWidth="1"/>
    <col min="12" max="13" width="12.7109375" customWidth="1"/>
    <col min="14" max="14" width="13.85546875" customWidth="1"/>
    <col min="15" max="15" width="14.85546875" bestFit="1" customWidth="1"/>
    <col min="16" max="16" width="22.7109375" bestFit="1" customWidth="1"/>
  </cols>
  <sheetData>
    <row r="1" spans="1:16" ht="23.25">
      <c r="A1" s="18" t="s">
        <v>0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16" s="60" customFormat="1" ht="15">
      <c r="A2" s="22" t="s">
        <v>1</v>
      </c>
      <c r="B2" s="71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72"/>
    </row>
    <row r="3" spans="1:16" s="60" customFormat="1" ht="15">
      <c r="A3" s="22" t="s">
        <v>2</v>
      </c>
      <c r="B3" s="71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72"/>
    </row>
    <row r="4" spans="1:16" s="60" customFormat="1" ht="15">
      <c r="A4" s="73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23"/>
      <c r="L4" s="23"/>
      <c r="M4" s="23"/>
      <c r="N4" s="23"/>
      <c r="O4" s="23"/>
      <c r="P4" s="72"/>
    </row>
    <row r="5" spans="1:16" s="60" customFormat="1" ht="15">
      <c r="A5" s="73" t="s">
        <v>4</v>
      </c>
      <c r="B5" s="74"/>
      <c r="C5" s="74"/>
      <c r="D5" s="74"/>
      <c r="E5" s="74"/>
      <c r="F5" s="74"/>
      <c r="G5" s="74"/>
      <c r="H5" s="74"/>
      <c r="I5" s="74"/>
      <c r="J5" s="74"/>
      <c r="K5" s="23"/>
      <c r="L5" s="23"/>
      <c r="M5" s="23"/>
      <c r="N5" s="23"/>
      <c r="O5" s="23"/>
      <c r="P5" s="72"/>
    </row>
    <row r="6" spans="1:16" ht="15" customHeight="1">
      <c r="A6" s="22" t="s">
        <v>5</v>
      </c>
      <c r="B6" s="23"/>
      <c r="C6" s="23"/>
      <c r="D6" s="23"/>
      <c r="E6" s="23"/>
      <c r="F6" s="23"/>
      <c r="G6" s="23"/>
      <c r="H6" s="23"/>
      <c r="I6" s="23"/>
      <c r="J6" s="24"/>
      <c r="K6" s="24"/>
      <c r="L6" s="24"/>
      <c r="M6" s="24"/>
      <c r="N6" s="24"/>
      <c r="O6" s="24"/>
      <c r="P6" s="25"/>
    </row>
    <row r="7" spans="1:16" s="60" customFormat="1" ht="15">
      <c r="A7" s="73" t="s">
        <v>6</v>
      </c>
      <c r="B7" s="74"/>
      <c r="C7" s="74"/>
      <c r="D7" s="74"/>
      <c r="E7" s="74"/>
      <c r="F7" s="74"/>
      <c r="G7" s="74"/>
      <c r="H7" s="74"/>
      <c r="I7" s="74"/>
      <c r="J7" s="74"/>
      <c r="K7" s="23"/>
      <c r="L7" s="23"/>
      <c r="M7" s="23"/>
      <c r="N7" s="23"/>
      <c r="O7" s="23"/>
      <c r="P7" s="72"/>
    </row>
    <row r="8" spans="1:16" ht="15" customHeight="1">
      <c r="A8" s="26" t="s">
        <v>7</v>
      </c>
      <c r="B8" s="27"/>
      <c r="C8" s="27"/>
      <c r="D8" s="27"/>
      <c r="E8" s="27"/>
      <c r="F8" s="27"/>
      <c r="G8" s="27"/>
      <c r="H8" s="27"/>
      <c r="I8" s="23"/>
      <c r="J8" s="28"/>
      <c r="K8" s="28"/>
      <c r="L8" s="28"/>
      <c r="M8" s="28"/>
      <c r="N8" s="28"/>
      <c r="O8" s="28"/>
      <c r="P8" s="29"/>
    </row>
    <row r="9" spans="1:16" ht="45.75" thickBot="1">
      <c r="A9" s="30" t="s">
        <v>8</v>
      </c>
      <c r="B9" s="31" t="s">
        <v>9</v>
      </c>
      <c r="C9" s="31" t="s">
        <v>10</v>
      </c>
      <c r="D9" s="31" t="s">
        <v>11</v>
      </c>
      <c r="E9" s="31" t="s">
        <v>12</v>
      </c>
      <c r="F9" s="31" t="s">
        <v>13</v>
      </c>
      <c r="G9" s="31" t="s">
        <v>14</v>
      </c>
      <c r="H9" s="31" t="s">
        <v>15</v>
      </c>
      <c r="I9" s="31" t="s">
        <v>16</v>
      </c>
      <c r="J9" s="31" t="s">
        <v>17</v>
      </c>
      <c r="K9" s="31" t="s">
        <v>18</v>
      </c>
      <c r="L9" s="31" t="s">
        <v>19</v>
      </c>
      <c r="M9" s="31" t="s">
        <v>20</v>
      </c>
      <c r="N9" s="31" t="s">
        <v>21</v>
      </c>
      <c r="O9" s="31" t="s">
        <v>22</v>
      </c>
      <c r="P9" s="32" t="s">
        <v>23</v>
      </c>
    </row>
    <row r="10" spans="1:16" ht="21" customHeight="1">
      <c r="A10" s="89" t="s">
        <v>24</v>
      </c>
      <c r="B10" s="90"/>
      <c r="C10" s="90"/>
      <c r="D10" s="90"/>
      <c r="E10" s="90"/>
      <c r="F10" s="90"/>
      <c r="G10" s="90"/>
      <c r="H10" s="90"/>
      <c r="I10" s="33"/>
      <c r="J10" s="33"/>
      <c r="K10" s="33"/>
      <c r="L10" s="33"/>
      <c r="M10" s="33"/>
      <c r="N10" s="33"/>
      <c r="O10" s="33"/>
      <c r="P10" s="34"/>
    </row>
    <row r="11" spans="1:16" ht="15.75" customHeight="1">
      <c r="A11" s="35" t="s">
        <v>25</v>
      </c>
      <c r="B11" s="36" t="s">
        <v>26</v>
      </c>
      <c r="C11" s="37" t="s">
        <v>27</v>
      </c>
      <c r="D11" s="35" t="s">
        <v>28</v>
      </c>
      <c r="E11" s="36"/>
      <c r="F11" s="36">
        <v>119</v>
      </c>
      <c r="G11" s="36" t="s">
        <v>29</v>
      </c>
      <c r="H11" s="36">
        <v>2</v>
      </c>
      <c r="I11" s="8"/>
      <c r="J11" s="8"/>
      <c r="K11" s="8"/>
      <c r="L11" s="9"/>
      <c r="M11" s="9"/>
      <c r="N11" s="38">
        <f>H11*M11</f>
        <v>0</v>
      </c>
      <c r="O11" s="10"/>
      <c r="P11" s="11">
        <f>(H11)*(M11-(M11*O11))</f>
        <v>0</v>
      </c>
    </row>
    <row r="12" spans="1:16" ht="15.75" customHeight="1">
      <c r="A12" s="35" t="s">
        <v>25</v>
      </c>
      <c r="B12" s="35" t="s">
        <v>30</v>
      </c>
      <c r="C12" s="37" t="s">
        <v>27</v>
      </c>
      <c r="D12" s="35" t="s">
        <v>28</v>
      </c>
      <c r="E12" s="36"/>
      <c r="F12" s="36">
        <v>138</v>
      </c>
      <c r="G12" s="36" t="s">
        <v>29</v>
      </c>
      <c r="H12" s="36">
        <v>2</v>
      </c>
      <c r="I12" s="8"/>
      <c r="J12" s="8"/>
      <c r="K12" s="8"/>
      <c r="L12" s="9"/>
      <c r="M12" s="9"/>
      <c r="N12" s="38">
        <f t="shared" ref="N12:N21" si="0">H12*M12</f>
        <v>0</v>
      </c>
      <c r="O12" s="10"/>
      <c r="P12" s="11">
        <f t="shared" ref="P12:P21" si="1">(H12)*(M12-(M12*O12))</f>
        <v>0</v>
      </c>
    </row>
    <row r="13" spans="1:16" ht="15.75" customHeight="1">
      <c r="A13" s="35" t="s">
        <v>25</v>
      </c>
      <c r="B13" s="36" t="s">
        <v>31</v>
      </c>
      <c r="C13" s="37" t="s">
        <v>27</v>
      </c>
      <c r="D13" s="35" t="s">
        <v>28</v>
      </c>
      <c r="E13" s="36"/>
      <c r="F13" s="36">
        <v>147</v>
      </c>
      <c r="G13" s="36" t="s">
        <v>29</v>
      </c>
      <c r="H13" s="36">
        <v>8</v>
      </c>
      <c r="I13" s="8"/>
      <c r="J13" s="8"/>
      <c r="K13" s="8"/>
      <c r="L13" s="9"/>
      <c r="M13" s="9"/>
      <c r="N13" s="38">
        <f t="shared" si="0"/>
        <v>0</v>
      </c>
      <c r="O13" s="10"/>
      <c r="P13" s="11">
        <f t="shared" si="1"/>
        <v>0</v>
      </c>
    </row>
    <row r="14" spans="1:16" ht="15.75" customHeight="1">
      <c r="A14" s="35" t="s">
        <v>25</v>
      </c>
      <c r="B14" s="35" t="s">
        <v>32</v>
      </c>
      <c r="C14" s="37" t="s">
        <v>27</v>
      </c>
      <c r="D14" s="35" t="s">
        <v>28</v>
      </c>
      <c r="E14" s="36"/>
      <c r="F14" s="36">
        <v>86</v>
      </c>
      <c r="G14" s="36" t="s">
        <v>29</v>
      </c>
      <c r="H14" s="36">
        <v>6</v>
      </c>
      <c r="I14" s="8"/>
      <c r="J14" s="8"/>
      <c r="K14" s="8"/>
      <c r="L14" s="9"/>
      <c r="M14" s="9"/>
      <c r="N14" s="38">
        <f t="shared" si="0"/>
        <v>0</v>
      </c>
      <c r="O14" s="10"/>
      <c r="P14" s="11">
        <f t="shared" si="1"/>
        <v>0</v>
      </c>
    </row>
    <row r="15" spans="1:16" ht="30" customHeight="1">
      <c r="A15" s="35" t="s">
        <v>33</v>
      </c>
      <c r="B15" s="35" t="s">
        <v>34</v>
      </c>
      <c r="C15" s="37" t="s">
        <v>35</v>
      </c>
      <c r="D15" s="35" t="s">
        <v>28</v>
      </c>
      <c r="E15" s="36" t="s">
        <v>36</v>
      </c>
      <c r="F15" s="36">
        <v>147</v>
      </c>
      <c r="G15" s="36" t="s">
        <v>29</v>
      </c>
      <c r="H15" s="36">
        <v>4</v>
      </c>
      <c r="I15" s="8"/>
      <c r="J15" s="8"/>
      <c r="K15" s="8"/>
      <c r="L15" s="9"/>
      <c r="M15" s="9"/>
      <c r="N15" s="38">
        <f t="shared" si="0"/>
        <v>0</v>
      </c>
      <c r="O15" s="10"/>
      <c r="P15" s="11">
        <f t="shared" si="1"/>
        <v>0</v>
      </c>
    </row>
    <row r="16" spans="1:16" ht="30" customHeight="1">
      <c r="A16" s="35" t="s">
        <v>33</v>
      </c>
      <c r="B16" s="36" t="s">
        <v>37</v>
      </c>
      <c r="C16" s="37" t="s">
        <v>35</v>
      </c>
      <c r="D16" s="35" t="s">
        <v>28</v>
      </c>
      <c r="E16" s="36" t="s">
        <v>36</v>
      </c>
      <c r="F16" s="36">
        <v>185</v>
      </c>
      <c r="G16" s="36" t="s">
        <v>29</v>
      </c>
      <c r="H16" s="36">
        <v>16</v>
      </c>
      <c r="I16" s="8"/>
      <c r="J16" s="8"/>
      <c r="K16" s="8"/>
      <c r="L16" s="9"/>
      <c r="M16" s="9"/>
      <c r="N16" s="38">
        <f t="shared" si="0"/>
        <v>0</v>
      </c>
      <c r="O16" s="10"/>
      <c r="P16" s="11">
        <f t="shared" si="1"/>
        <v>0</v>
      </c>
    </row>
    <row r="17" spans="1:23" ht="30" customHeight="1">
      <c r="A17" s="35" t="s">
        <v>33</v>
      </c>
      <c r="B17" s="36" t="s">
        <v>38</v>
      </c>
      <c r="C17" s="37" t="s">
        <v>35</v>
      </c>
      <c r="D17" s="35" t="s">
        <v>28</v>
      </c>
      <c r="E17" s="36" t="s">
        <v>36</v>
      </c>
      <c r="F17" s="36">
        <v>193</v>
      </c>
      <c r="G17" s="36" t="s">
        <v>29</v>
      </c>
      <c r="H17" s="36">
        <v>4</v>
      </c>
      <c r="I17" s="8"/>
      <c r="J17" s="8"/>
      <c r="K17" s="8"/>
      <c r="L17" s="9"/>
      <c r="M17" s="9"/>
      <c r="N17" s="38">
        <f t="shared" si="0"/>
        <v>0</v>
      </c>
      <c r="O17" s="10"/>
      <c r="P17" s="11">
        <f t="shared" si="1"/>
        <v>0</v>
      </c>
    </row>
    <row r="18" spans="1:23" s="43" customFormat="1" ht="30" customHeight="1">
      <c r="A18" s="39" t="s">
        <v>39</v>
      </c>
      <c r="B18" s="40" t="s">
        <v>40</v>
      </c>
      <c r="C18" s="41" t="s">
        <v>41</v>
      </c>
      <c r="D18" s="35" t="s">
        <v>28</v>
      </c>
      <c r="E18" s="40" t="s">
        <v>42</v>
      </c>
      <c r="F18" s="40">
        <v>200</v>
      </c>
      <c r="G18" s="40"/>
      <c r="H18" s="40">
        <v>2</v>
      </c>
      <c r="I18" s="8"/>
      <c r="J18" s="8"/>
      <c r="K18" s="8"/>
      <c r="L18" s="9"/>
      <c r="M18" s="9"/>
      <c r="N18" s="38">
        <f t="shared" si="0"/>
        <v>0</v>
      </c>
      <c r="O18" s="10"/>
      <c r="P18" s="11">
        <f t="shared" si="1"/>
        <v>0</v>
      </c>
      <c r="Q18" s="42"/>
      <c r="R18" s="42"/>
      <c r="S18" s="42"/>
      <c r="T18" s="42"/>
      <c r="U18" s="42"/>
      <c r="V18" s="42"/>
      <c r="W18" s="42"/>
    </row>
    <row r="19" spans="1:23" ht="15.75" customHeight="1">
      <c r="A19" s="35" t="s">
        <v>43</v>
      </c>
      <c r="B19" s="36" t="s">
        <v>44</v>
      </c>
      <c r="C19" s="44" t="s">
        <v>45</v>
      </c>
      <c r="D19" s="44"/>
      <c r="E19" s="36"/>
      <c r="F19" s="7"/>
      <c r="G19" s="7"/>
      <c r="H19" s="36">
        <v>8</v>
      </c>
      <c r="I19" s="8"/>
      <c r="J19" s="8"/>
      <c r="K19" s="8"/>
      <c r="L19" s="9"/>
      <c r="M19" s="9"/>
      <c r="N19" s="38">
        <f t="shared" si="0"/>
        <v>0</v>
      </c>
      <c r="O19" s="10"/>
      <c r="P19" s="11">
        <f t="shared" si="1"/>
        <v>0</v>
      </c>
    </row>
    <row r="20" spans="1:23" ht="15.75" customHeight="1">
      <c r="A20" s="86" t="s">
        <v>46</v>
      </c>
      <c r="B20" s="36" t="s">
        <v>47</v>
      </c>
      <c r="C20" s="44" t="s">
        <v>45</v>
      </c>
      <c r="D20" s="44"/>
      <c r="E20" s="44"/>
      <c r="F20" s="5"/>
      <c r="G20" s="5"/>
      <c r="H20" s="36">
        <v>2</v>
      </c>
      <c r="I20" s="8"/>
      <c r="J20" s="8"/>
      <c r="K20" s="8"/>
      <c r="L20" s="9"/>
      <c r="M20" s="9"/>
      <c r="N20" s="38">
        <f t="shared" si="0"/>
        <v>0</v>
      </c>
      <c r="O20" s="10"/>
      <c r="P20" s="11">
        <f t="shared" si="1"/>
        <v>0</v>
      </c>
    </row>
    <row r="21" spans="1:23" ht="15.75" customHeight="1">
      <c r="A21" s="87"/>
      <c r="B21" s="45" t="s">
        <v>48</v>
      </c>
      <c r="C21" s="44" t="s">
        <v>45</v>
      </c>
      <c r="D21" s="44"/>
      <c r="E21" s="44"/>
      <c r="F21" s="5"/>
      <c r="G21" s="5"/>
      <c r="H21" s="36">
        <v>2</v>
      </c>
      <c r="I21" s="8"/>
      <c r="J21" s="8"/>
      <c r="K21" s="8"/>
      <c r="L21" s="9"/>
      <c r="M21" s="9"/>
      <c r="N21" s="38">
        <f t="shared" si="0"/>
        <v>0</v>
      </c>
      <c r="O21" s="10"/>
      <c r="P21" s="11">
        <f t="shared" si="1"/>
        <v>0</v>
      </c>
    </row>
    <row r="22" spans="1:23" ht="30.75" customHeight="1">
      <c r="A22" s="102" t="s">
        <v>49</v>
      </c>
      <c r="B22" s="79" t="s">
        <v>50</v>
      </c>
      <c r="C22" s="80"/>
      <c r="D22" s="80"/>
      <c r="E22" s="80"/>
      <c r="F22" s="80"/>
      <c r="G22" s="80"/>
      <c r="H22" s="80"/>
      <c r="I22" s="80"/>
      <c r="J22" s="46"/>
      <c r="K22" s="46"/>
      <c r="L22" s="46"/>
      <c r="M22" s="46"/>
      <c r="N22" s="47"/>
      <c r="O22" s="46"/>
      <c r="P22" s="12">
        <f>SUM(P11:P21)</f>
        <v>0</v>
      </c>
    </row>
    <row r="23" spans="1:23" ht="35.1" customHeight="1" thickBot="1">
      <c r="A23" s="103"/>
      <c r="B23" s="99" t="s">
        <v>51</v>
      </c>
      <c r="C23" s="99"/>
      <c r="D23" s="99"/>
      <c r="E23" s="99"/>
      <c r="F23" s="99"/>
      <c r="G23" s="99"/>
      <c r="H23" s="99"/>
      <c r="I23" s="99"/>
      <c r="J23" s="48"/>
      <c r="K23" s="48"/>
      <c r="L23" s="48"/>
      <c r="M23" s="48"/>
      <c r="N23" s="13">
        <f>SUM(N11:N21)</f>
        <v>0</v>
      </c>
      <c r="O23" s="85" t="e">
        <f>1-(P22/N23)</f>
        <v>#DIV/0!</v>
      </c>
      <c r="P23" s="1"/>
    </row>
    <row r="24" spans="1:23" ht="19.7" customHeight="1">
      <c r="A24" s="49"/>
      <c r="B24" s="50"/>
      <c r="C24" s="50"/>
      <c r="D24" s="50"/>
      <c r="E24" s="50"/>
      <c r="F24" s="50"/>
      <c r="G24" s="50"/>
      <c r="H24" s="50"/>
      <c r="I24" s="50"/>
      <c r="J24" s="51"/>
      <c r="K24" s="51"/>
      <c r="L24" s="51"/>
      <c r="M24" s="51"/>
      <c r="N24" s="2"/>
      <c r="O24" s="52"/>
      <c r="P24" s="2"/>
    </row>
    <row r="25" spans="1:23" ht="21" customHeight="1">
      <c r="A25" s="91" t="s">
        <v>52</v>
      </c>
      <c r="B25" s="92"/>
      <c r="C25" s="92"/>
      <c r="D25" s="92"/>
      <c r="E25" s="92"/>
      <c r="F25" s="92"/>
      <c r="G25" s="92"/>
      <c r="H25" s="92"/>
      <c r="I25" s="53"/>
      <c r="J25" s="53"/>
      <c r="K25" s="53"/>
      <c r="L25" s="53"/>
      <c r="M25" s="53"/>
      <c r="N25" s="53"/>
      <c r="O25" s="53"/>
      <c r="P25" s="54"/>
    </row>
    <row r="26" spans="1:23" s="59" customFormat="1" ht="30">
      <c r="A26" s="100" t="s">
        <v>53</v>
      </c>
      <c r="B26" s="101"/>
      <c r="C26" s="104"/>
      <c r="D26" s="104"/>
      <c r="E26" s="104"/>
      <c r="F26" s="104"/>
      <c r="G26" s="104"/>
      <c r="H26" s="3" t="s">
        <v>54</v>
      </c>
      <c r="I26" s="6" t="s">
        <v>55</v>
      </c>
      <c r="J26" s="101"/>
      <c r="K26" s="101"/>
      <c r="L26" s="108"/>
      <c r="M26" s="55" t="s">
        <v>56</v>
      </c>
      <c r="N26" s="56" t="s">
        <v>57</v>
      </c>
      <c r="O26" s="56" t="s">
        <v>22</v>
      </c>
      <c r="P26" s="57" t="s">
        <v>23</v>
      </c>
      <c r="Q26" s="58"/>
      <c r="R26" s="58"/>
      <c r="S26" s="58"/>
      <c r="T26" s="58"/>
      <c r="U26" s="58"/>
      <c r="V26" s="58"/>
      <c r="W26" s="58"/>
    </row>
    <row r="27" spans="1:23" ht="21" customHeight="1">
      <c r="A27" s="75" t="s">
        <v>58</v>
      </c>
      <c r="B27" s="76"/>
      <c r="C27" s="111"/>
      <c r="D27" s="111"/>
      <c r="E27" s="111"/>
      <c r="F27" s="111"/>
      <c r="G27" s="111"/>
      <c r="H27" s="7">
        <v>30</v>
      </c>
      <c r="I27" s="5" t="s">
        <v>59</v>
      </c>
      <c r="J27" s="111"/>
      <c r="K27" s="111"/>
      <c r="L27" s="111"/>
      <c r="M27" s="9"/>
      <c r="N27" s="38">
        <f>H27*M27</f>
        <v>0</v>
      </c>
      <c r="O27" s="10"/>
      <c r="P27" s="15">
        <f t="shared" ref="P27:P36" si="2">(H27)*(M27-(M27*O27))</f>
        <v>0</v>
      </c>
      <c r="Q27" s="60"/>
      <c r="R27" s="60"/>
      <c r="S27" s="60"/>
      <c r="T27" s="60"/>
      <c r="U27" s="60"/>
      <c r="V27" s="60"/>
      <c r="W27" s="60"/>
    </row>
    <row r="28" spans="1:23" ht="21" customHeight="1">
      <c r="A28" s="75" t="s">
        <v>60</v>
      </c>
      <c r="B28" s="76"/>
      <c r="C28" s="111"/>
      <c r="D28" s="111"/>
      <c r="E28" s="111"/>
      <c r="F28" s="111"/>
      <c r="G28" s="111"/>
      <c r="H28" s="7">
        <v>15</v>
      </c>
      <c r="I28" s="5" t="s">
        <v>59</v>
      </c>
      <c r="J28" s="111"/>
      <c r="K28" s="111"/>
      <c r="L28" s="111"/>
      <c r="M28" s="9"/>
      <c r="N28" s="38">
        <f t="shared" ref="N28:N36" si="3">H28*M28</f>
        <v>0</v>
      </c>
      <c r="O28" s="10"/>
      <c r="P28" s="15">
        <f t="shared" si="2"/>
        <v>0</v>
      </c>
      <c r="Q28" s="60"/>
      <c r="R28" s="60"/>
      <c r="S28" s="60"/>
      <c r="T28" s="60"/>
      <c r="U28" s="60"/>
      <c r="V28" s="60"/>
      <c r="W28" s="60"/>
    </row>
    <row r="29" spans="1:23" ht="21" customHeight="1">
      <c r="A29" s="109" t="s">
        <v>61</v>
      </c>
      <c r="B29" s="110"/>
      <c r="C29" s="112"/>
      <c r="D29" s="112"/>
      <c r="E29" s="112"/>
      <c r="F29" s="112"/>
      <c r="G29" s="112"/>
      <c r="H29" s="7">
        <v>500</v>
      </c>
      <c r="I29" s="77" t="s">
        <v>62</v>
      </c>
      <c r="J29" s="113"/>
      <c r="K29" s="113"/>
      <c r="L29" s="113"/>
      <c r="M29" s="9"/>
      <c r="N29" s="38">
        <f t="shared" si="3"/>
        <v>0</v>
      </c>
      <c r="O29" s="10"/>
      <c r="P29" s="15">
        <f t="shared" si="2"/>
        <v>0</v>
      </c>
    </row>
    <row r="30" spans="1:23" ht="21" customHeight="1">
      <c r="A30" s="93" t="s">
        <v>63</v>
      </c>
      <c r="B30" s="94"/>
      <c r="C30" s="111"/>
      <c r="D30" s="111"/>
      <c r="E30" s="111"/>
      <c r="F30" s="111"/>
      <c r="G30" s="111"/>
      <c r="H30" s="7">
        <v>50</v>
      </c>
      <c r="I30" s="5" t="s">
        <v>64</v>
      </c>
      <c r="J30" s="111"/>
      <c r="K30" s="111"/>
      <c r="L30" s="111"/>
      <c r="M30" s="9"/>
      <c r="N30" s="38">
        <f t="shared" si="3"/>
        <v>0</v>
      </c>
      <c r="O30" s="10"/>
      <c r="P30" s="11">
        <f t="shared" si="2"/>
        <v>0</v>
      </c>
      <c r="Q30" s="60"/>
      <c r="R30" s="60"/>
      <c r="S30" s="60"/>
      <c r="T30" s="60"/>
      <c r="U30" s="60"/>
      <c r="V30" s="60"/>
      <c r="W30" s="60"/>
    </row>
    <row r="31" spans="1:23" ht="21" customHeight="1">
      <c r="A31" s="93" t="s">
        <v>65</v>
      </c>
      <c r="B31" s="94"/>
      <c r="C31" s="111"/>
      <c r="D31" s="111"/>
      <c r="E31" s="111"/>
      <c r="F31" s="111"/>
      <c r="G31" s="111"/>
      <c r="H31" s="7">
        <v>30</v>
      </c>
      <c r="I31" s="5" t="s">
        <v>64</v>
      </c>
      <c r="J31" s="111"/>
      <c r="K31" s="111"/>
      <c r="L31" s="111"/>
      <c r="M31" s="14"/>
      <c r="N31" s="38">
        <f t="shared" si="3"/>
        <v>0</v>
      </c>
      <c r="O31" s="10"/>
      <c r="P31" s="11">
        <f t="shared" si="2"/>
        <v>0</v>
      </c>
      <c r="Q31" s="60"/>
      <c r="R31" s="60"/>
      <c r="S31" s="60"/>
      <c r="T31" s="60"/>
      <c r="U31" s="60"/>
      <c r="V31" s="60"/>
      <c r="W31" s="60"/>
    </row>
    <row r="32" spans="1:23" ht="21" customHeight="1">
      <c r="A32" s="93" t="s">
        <v>66</v>
      </c>
      <c r="B32" s="94"/>
      <c r="C32" s="111"/>
      <c r="D32" s="111"/>
      <c r="E32" s="111"/>
      <c r="F32" s="111"/>
      <c r="G32" s="111"/>
      <c r="H32" s="7">
        <v>4</v>
      </c>
      <c r="I32" s="5" t="s">
        <v>64</v>
      </c>
      <c r="J32" s="111"/>
      <c r="K32" s="111"/>
      <c r="L32" s="111"/>
      <c r="M32" s="14"/>
      <c r="N32" s="38">
        <f t="shared" si="3"/>
        <v>0</v>
      </c>
      <c r="O32" s="10"/>
      <c r="P32" s="11">
        <f t="shared" si="2"/>
        <v>0</v>
      </c>
      <c r="Q32" s="60"/>
      <c r="R32" s="60"/>
      <c r="S32" s="60"/>
      <c r="T32" s="60"/>
      <c r="U32" s="60"/>
      <c r="V32" s="60"/>
      <c r="W32" s="60"/>
    </row>
    <row r="33" spans="1:24" ht="21" customHeight="1">
      <c r="A33" s="93" t="s">
        <v>67</v>
      </c>
      <c r="B33" s="94"/>
      <c r="C33" s="111"/>
      <c r="D33" s="111"/>
      <c r="E33" s="111"/>
      <c r="F33" s="111"/>
      <c r="G33" s="111"/>
      <c r="H33" s="7">
        <v>20</v>
      </c>
      <c r="I33" s="5" t="s">
        <v>64</v>
      </c>
      <c r="J33" s="111"/>
      <c r="K33" s="111"/>
      <c r="L33" s="111"/>
      <c r="M33" s="14"/>
      <c r="N33" s="38">
        <f t="shared" si="3"/>
        <v>0</v>
      </c>
      <c r="O33" s="10"/>
      <c r="P33" s="11">
        <f t="shared" si="2"/>
        <v>0</v>
      </c>
      <c r="Q33" s="60"/>
      <c r="R33" s="60"/>
      <c r="S33" s="60"/>
      <c r="T33" s="60"/>
      <c r="U33" s="60"/>
      <c r="V33" s="60"/>
      <c r="W33" s="60"/>
    </row>
    <row r="34" spans="1:24" ht="21" customHeight="1">
      <c r="A34" s="93" t="s">
        <v>68</v>
      </c>
      <c r="B34" s="94"/>
      <c r="C34" s="111"/>
      <c r="D34" s="111"/>
      <c r="E34" s="111"/>
      <c r="F34" s="111"/>
      <c r="G34" s="111"/>
      <c r="H34" s="7">
        <v>1000</v>
      </c>
      <c r="I34" s="5" t="s">
        <v>69</v>
      </c>
      <c r="J34" s="111"/>
      <c r="K34" s="111"/>
      <c r="L34" s="111"/>
      <c r="M34" s="14"/>
      <c r="N34" s="38">
        <f t="shared" si="3"/>
        <v>0</v>
      </c>
      <c r="O34" s="10"/>
      <c r="P34" s="11">
        <f t="shared" si="2"/>
        <v>0</v>
      </c>
      <c r="Q34" s="60"/>
      <c r="R34" s="60"/>
      <c r="S34" s="60"/>
      <c r="T34" s="60"/>
      <c r="U34" s="60"/>
      <c r="V34" s="60"/>
      <c r="W34" s="60"/>
    </row>
    <row r="35" spans="1:24" ht="21" customHeight="1">
      <c r="A35" s="93" t="s">
        <v>70</v>
      </c>
      <c r="B35" s="94"/>
      <c r="C35" s="111"/>
      <c r="D35" s="111"/>
      <c r="E35" s="111"/>
      <c r="F35" s="111"/>
      <c r="G35" s="111"/>
      <c r="H35" s="7">
        <v>69</v>
      </c>
      <c r="I35" s="5" t="s">
        <v>71</v>
      </c>
      <c r="J35" s="111"/>
      <c r="K35" s="111"/>
      <c r="L35" s="111"/>
      <c r="M35" s="14"/>
      <c r="N35" s="38">
        <f t="shared" si="3"/>
        <v>0</v>
      </c>
      <c r="O35" s="10"/>
      <c r="P35" s="11">
        <f t="shared" si="2"/>
        <v>0</v>
      </c>
      <c r="Q35" s="60"/>
      <c r="R35" s="60"/>
      <c r="S35" s="60"/>
      <c r="T35" s="60"/>
      <c r="U35" s="60"/>
      <c r="V35" s="60"/>
      <c r="W35" s="60"/>
    </row>
    <row r="36" spans="1:24" ht="21" customHeight="1">
      <c r="A36" s="93" t="s">
        <v>72</v>
      </c>
      <c r="B36" s="114"/>
      <c r="C36" s="105"/>
      <c r="D36" s="106"/>
      <c r="E36" s="106"/>
      <c r="F36" s="106"/>
      <c r="G36" s="107"/>
      <c r="H36" s="78">
        <v>69</v>
      </c>
      <c r="I36" s="4" t="s">
        <v>73</v>
      </c>
      <c r="J36" s="61"/>
      <c r="K36" s="61"/>
      <c r="L36" s="61"/>
      <c r="M36" s="14"/>
      <c r="N36" s="38">
        <f t="shared" si="3"/>
        <v>0</v>
      </c>
      <c r="O36" s="10"/>
      <c r="P36" s="16">
        <f t="shared" si="2"/>
        <v>0</v>
      </c>
      <c r="Q36" s="60"/>
      <c r="R36" s="60"/>
      <c r="S36" s="60"/>
      <c r="T36" s="60"/>
      <c r="U36" s="60"/>
      <c r="V36" s="60"/>
      <c r="W36" s="60"/>
    </row>
    <row r="37" spans="1:24" ht="30.75" customHeight="1">
      <c r="A37" s="97" t="s">
        <v>74</v>
      </c>
      <c r="B37" s="95" t="s">
        <v>75</v>
      </c>
      <c r="C37" s="96"/>
      <c r="D37" s="96"/>
      <c r="E37" s="96"/>
      <c r="F37" s="96"/>
      <c r="G37" s="96"/>
      <c r="H37" s="96"/>
      <c r="I37" s="62"/>
      <c r="J37" s="62"/>
      <c r="K37" s="62"/>
      <c r="L37" s="63"/>
      <c r="M37" s="63"/>
      <c r="N37" s="46"/>
      <c r="O37" s="46"/>
      <c r="P37" s="12">
        <f>SUM(P27:P36)</f>
        <v>0</v>
      </c>
      <c r="Q37" s="60"/>
      <c r="R37" s="60"/>
      <c r="S37" s="60"/>
      <c r="T37" s="60"/>
      <c r="U37" s="60"/>
      <c r="V37" s="60"/>
      <c r="W37" s="60"/>
    </row>
    <row r="38" spans="1:24" ht="30.75" customHeight="1" thickBot="1">
      <c r="A38" s="98"/>
      <c r="B38" s="81" t="s">
        <v>76</v>
      </c>
      <c r="C38" s="82"/>
      <c r="D38" s="83"/>
      <c r="E38" s="84"/>
      <c r="F38" s="84"/>
      <c r="G38" s="84"/>
      <c r="H38" s="84"/>
      <c r="I38" s="64"/>
      <c r="J38" s="64"/>
      <c r="K38" s="64"/>
      <c r="L38" s="64"/>
      <c r="M38" s="65"/>
      <c r="N38" s="17">
        <f>SUM(N27:N36)</f>
        <v>0</v>
      </c>
      <c r="O38" s="70" t="e">
        <f>1-(P37/N38)</f>
        <v>#DIV/0!</v>
      </c>
      <c r="P38" s="66"/>
      <c r="Q38" s="60"/>
      <c r="R38" s="60"/>
      <c r="S38" s="60"/>
      <c r="T38" s="60"/>
      <c r="U38" s="60"/>
      <c r="V38" s="60"/>
      <c r="W38" s="60"/>
      <c r="X38" s="60"/>
    </row>
    <row r="39" spans="1:24" ht="19.7" customHeight="1" thickBo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 ht="21" customHeight="1" thickBot="1">
      <c r="A40" s="67" t="s">
        <v>77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115">
        <f>P22+P37</f>
        <v>0</v>
      </c>
      <c r="P40" s="116"/>
      <c r="Q40" s="69"/>
      <c r="R40" s="69"/>
      <c r="S40" s="88"/>
      <c r="T40" s="88"/>
      <c r="U40" s="88"/>
      <c r="V40" s="60"/>
      <c r="W40" s="60"/>
    </row>
    <row r="41" spans="1:24" ht="15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3" spans="1:24" ht="13.9" customHeight="1"/>
    <row r="44" spans="1:24" ht="13.9" customHeight="1"/>
    <row r="45" spans="1:24" ht="13.9" customHeight="1"/>
  </sheetData>
  <mergeCells count="39">
    <mergeCell ref="C30:G30"/>
    <mergeCell ref="J30:L30"/>
    <mergeCell ref="J31:L31"/>
    <mergeCell ref="J32:L32"/>
    <mergeCell ref="J33:L33"/>
    <mergeCell ref="J34:L34"/>
    <mergeCell ref="A35:B35"/>
    <mergeCell ref="A34:B34"/>
    <mergeCell ref="A36:B36"/>
    <mergeCell ref="J35:L35"/>
    <mergeCell ref="C31:G31"/>
    <mergeCell ref="C32:G32"/>
    <mergeCell ref="C33:G33"/>
    <mergeCell ref="C34:G34"/>
    <mergeCell ref="C35:G35"/>
    <mergeCell ref="J26:L26"/>
    <mergeCell ref="A29:B29"/>
    <mergeCell ref="C27:G27"/>
    <mergeCell ref="C28:G28"/>
    <mergeCell ref="C29:G29"/>
    <mergeCell ref="J27:L27"/>
    <mergeCell ref="J28:L28"/>
    <mergeCell ref="J29:L29"/>
    <mergeCell ref="O40:P40"/>
    <mergeCell ref="A20:A21"/>
    <mergeCell ref="S40:U40"/>
    <mergeCell ref="A10:H10"/>
    <mergeCell ref="A25:H25"/>
    <mergeCell ref="A30:B30"/>
    <mergeCell ref="A32:B32"/>
    <mergeCell ref="B37:H37"/>
    <mergeCell ref="A37:A38"/>
    <mergeCell ref="B23:I23"/>
    <mergeCell ref="A26:B26"/>
    <mergeCell ref="A31:B31"/>
    <mergeCell ref="A22:A23"/>
    <mergeCell ref="A33:B33"/>
    <mergeCell ref="C26:G26"/>
    <mergeCell ref="C36:G36"/>
  </mergeCells>
  <printOptions horizontalCentered="1"/>
  <pageMargins left="0.70866141732283472" right="0.70866141732283472" top="0.74803149606299213" bottom="0.74803149606299213" header="0.35433070866141736" footer="0.51181102362204722"/>
  <pageSetup paperSize="8" scale="66" firstPageNumber="0" orientation="landscape" r:id="rId1"/>
  <headerFooter alignWithMargins="0">
    <oddHeader>&amp;C&amp;"-,Normal"&amp;28Oslo kommune Renovasjons- og gjenvinningsetaten</oddHeader>
    <oddFooter>&amp;RSide &amp;P av &amp;N</oddFooter>
  </headerFooter>
  <ignoredErrors>
    <ignoredError sqref="O3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B7578B9-D5EF-4B07-8CEF-0275E39DD75C}"/>
</file>

<file path=customXml/itemProps2.xml><?xml version="1.0" encoding="utf-8"?>
<ds:datastoreItem xmlns:ds="http://schemas.openxmlformats.org/officeDocument/2006/customXml" ds:itemID="{8979F838-21DB-4DC6-9C97-7E2C0BEB83A0}"/>
</file>

<file path=customXml/itemProps3.xml><?xml version="1.0" encoding="utf-8"?>
<ds:datastoreItem xmlns:ds="http://schemas.openxmlformats.org/officeDocument/2006/customXml" ds:itemID="{5C64F91B-BC8F-4316-896F-1137BB3962B0}"/>
</file>

<file path=customXml/itemProps4.xml><?xml version="1.0" encoding="utf-8"?>
<ds:datastoreItem xmlns:ds="http://schemas.openxmlformats.org/officeDocument/2006/customXml" ds:itemID="{384A1F5D-D01C-42F9-8078-958F77A93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tore</dc:creator>
  <cp:keywords/>
  <dc:description/>
  <cp:lastModifiedBy>Roger Vissgren</cp:lastModifiedBy>
  <cp:revision/>
  <dcterms:created xsi:type="dcterms:W3CDTF">2018-02-18T10:44:42Z</dcterms:created>
  <dcterms:modified xsi:type="dcterms:W3CDTF">2026-08-13T05:27:22Z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Jon Askar Kristensen</vt:lpwstr>
  </property>
  <property fmtid="{D5CDD505-2E9C-101B-9397-08002B2CF9AE}" pid="3" name="Order">
    <vt:lpwstr>100.000000000000</vt:lpwstr>
  </property>
  <property fmtid="{D5CDD505-2E9C-101B-9397-08002B2CF9AE}" pid="4" name="display_urn:schemas-microsoft-com:office:office#Author">
    <vt:lpwstr>tore</vt:lpwstr>
  </property>
  <property fmtid="{D5CDD505-2E9C-101B-9397-08002B2CF9AE}" pid="5" name="MediaServiceImageTags">
    <vt:lpwstr/>
  </property>
  <property fmtid="{D5CDD505-2E9C-101B-9397-08002B2CF9AE}" pid="6" name="ContentTypeId">
    <vt:lpwstr>0x0101000D01380BBD606248930C8C4C959062BC</vt:lpwstr>
  </property>
  <property fmtid="{D5CDD505-2E9C-101B-9397-08002B2CF9AE}" pid="7" name="MSIP_Label_7a2396b7-5846-48ff-8468-5f49f8ad722a_Enabled">
    <vt:lpwstr>true</vt:lpwstr>
  </property>
  <property fmtid="{D5CDD505-2E9C-101B-9397-08002B2CF9AE}" pid="8" name="MSIP_Label_7a2396b7-5846-48ff-8468-5f49f8ad722a_SetDate">
    <vt:lpwstr>2022-09-19T05:57:21Z</vt:lpwstr>
  </property>
  <property fmtid="{D5CDD505-2E9C-101B-9397-08002B2CF9AE}" pid="9" name="MSIP_Label_7a2396b7-5846-48ff-8468-5f49f8ad722a_Method">
    <vt:lpwstr>Standard</vt:lpwstr>
  </property>
  <property fmtid="{D5CDD505-2E9C-101B-9397-08002B2CF9AE}" pid="10" name="MSIP_Label_7a2396b7-5846-48ff-8468-5f49f8ad722a_Name">
    <vt:lpwstr>Lav</vt:lpwstr>
  </property>
  <property fmtid="{D5CDD505-2E9C-101B-9397-08002B2CF9AE}" pid="11" name="MSIP_Label_7a2396b7-5846-48ff-8468-5f49f8ad722a_SiteId">
    <vt:lpwstr>e6795081-6391-442e-9ab4-5e9ef74f18ea</vt:lpwstr>
  </property>
  <property fmtid="{D5CDD505-2E9C-101B-9397-08002B2CF9AE}" pid="12" name="MSIP_Label_7a2396b7-5846-48ff-8468-5f49f8ad722a_ActionId">
    <vt:lpwstr>fc5a4c51-e5f6-4ba7-977c-df622625f259</vt:lpwstr>
  </property>
  <property fmtid="{D5CDD505-2E9C-101B-9397-08002B2CF9AE}" pid="13" name="MSIP_Label_7a2396b7-5846-48ff-8468-5f49f8ad722a_ContentBits">
    <vt:lpwstr>0</vt:lpwstr>
  </property>
</Properties>
</file>